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reyes\Desktop\FICHAS DE DATOS GARANTIZADOS, FICHAS TÉCNICAS Y LOS PLANOS\5. REPARACION FILTRACIONES\"/>
    </mc:Choice>
  </mc:AlternateContent>
  <bookViews>
    <workbookView xWindow="0" yWindow="0" windowWidth="19200" windowHeight="69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1" l="1"/>
  <c r="D28" i="1"/>
  <c r="D27" i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D29" i="1" l="1"/>
  <c r="D16" i="1" l="1"/>
  <c r="B16" i="1" l="1"/>
  <c r="D17" i="1" l="1"/>
  <c r="B13" i="1"/>
  <c r="B14" i="1" s="1"/>
  <c r="B17" i="1" s="1"/>
  <c r="B18" i="1" s="1"/>
  <c r="B19" i="1" s="1"/>
  <c r="B20" i="1" l="1"/>
  <c r="B21" i="1" s="1"/>
  <c r="B22" i="1" s="1"/>
  <c r="B43" i="1" l="1"/>
  <c r="B44" i="1" s="1"/>
  <c r="B40" i="1" l="1"/>
  <c r="B41" i="1" s="1"/>
</calcChain>
</file>

<file path=xl/sharedStrings.xml><?xml version="1.0" encoding="utf-8"?>
<sst xmlns="http://schemas.openxmlformats.org/spreadsheetml/2006/main" count="72" uniqueCount="52">
  <si>
    <t>PRESUPUESTO:</t>
  </si>
  <si>
    <t>SECTOR:</t>
  </si>
  <si>
    <t>FECHA:</t>
  </si>
  <si>
    <t>No</t>
  </si>
  <si>
    <t>Partidas Descripción</t>
  </si>
  <si>
    <t>Cantidad</t>
  </si>
  <si>
    <t>Unidad</t>
  </si>
  <si>
    <t>P.U.</t>
  </si>
  <si>
    <t>GASTOS</t>
  </si>
  <si>
    <r>
      <t>M</t>
    </r>
    <r>
      <rPr>
        <sz val="10"/>
        <rFont val="Arial"/>
        <family val="2"/>
      </rPr>
      <t>²</t>
    </r>
  </si>
  <si>
    <t>U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</si>
  <si>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</si>
  <si>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</si>
  <si>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</si>
  <si>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</si>
  <si>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</si>
  <si>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</si>
  <si>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</si>
  <si>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</si>
  <si>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</si>
  <si>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ML</t>
  </si>
  <si>
    <t>Santiago</t>
  </si>
  <si>
    <t>Movilizaciones de Aires acondicionados en Techo 2130 Existente.</t>
  </si>
  <si>
    <t>Movilizaciones de Aires acondicionados en Techo de Sub Estaciones Existente.</t>
  </si>
  <si>
    <t>Suministro y Colocación de Fino de Techo 2130.</t>
  </si>
  <si>
    <t>Suministro y Colocación de Zabaleta a todo el Perimetro del Techo 2130.</t>
  </si>
  <si>
    <t>INTERVENCIONES TECHOS</t>
  </si>
  <si>
    <t>MOVILIZACIONES</t>
  </si>
  <si>
    <t>Suministro y Colocación de Desague Pluviales con bajantes, Techo 2130.</t>
  </si>
  <si>
    <t>TECHOS EDIFICIO 2130 SANTIAGO</t>
  </si>
  <si>
    <t>Suministro y Colocación de Lona Asfaltica en Techo 2130.</t>
  </si>
  <si>
    <t>Suministro y Colocación de Fino de Techo, Sub Estaciones, Transportación y lateral.</t>
  </si>
  <si>
    <t>Suministro y Colocación de Lona Asfaltica en Techo, Sub Estaciones, Transportación y lateral.</t>
  </si>
  <si>
    <t>Suministro y Colocación de Desague Pluviales con bajantes, Techo Sub Estaciones y lateral.</t>
  </si>
  <si>
    <t>TECHOS RRHH Y ADM SANTIAGO</t>
  </si>
  <si>
    <t>FILTRACIÓN.</t>
  </si>
  <si>
    <t>Suministro de Rapillado de Techo y Limpieza de Impermeabilizante Existente.</t>
  </si>
  <si>
    <t>Suministro de Cambio de Tuberías de Desagüe Existente.</t>
  </si>
  <si>
    <t>Suministro y Colocación de Sellado de Grieta en Techo Existente con Blockaid.</t>
  </si>
  <si>
    <t>Suministro y Colocación de Fino de Techo.</t>
  </si>
  <si>
    <t>Suministro y Colocación de Impermeabilizante de Lona.</t>
  </si>
  <si>
    <t>Suministro y Aplicación de Pintura en Muros.</t>
  </si>
  <si>
    <t>Suministro y Colocación de Zabaleta.</t>
  </si>
  <si>
    <t>Reparación de Zabaleta de Metal en Techo de Aluzinc en área de Comedor.</t>
  </si>
  <si>
    <t>PA</t>
  </si>
  <si>
    <t>Reparación de  Techo en Sheetrock en área de Escalera.</t>
  </si>
  <si>
    <t>Suministro y Colocación de Denglass en área de Escalera de RRHH.</t>
  </si>
  <si>
    <t>Suministro de Alquiler de Andamios.</t>
  </si>
  <si>
    <t>P.A</t>
  </si>
  <si>
    <t>LIMPIEZA FINAL.</t>
  </si>
  <si>
    <t>Limpieza continua  y Final.</t>
  </si>
  <si>
    <t>Filtración Edif Corporativo Oficinas 2130, ADM y RRHH Santiago.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</si>
</sst>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left"/>
    </xf>
    <xf numFmtId="2" fontId="6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/>
    <xf numFmtId="0" fontId="0" fillId="2" borderId="0" xfId="0" applyFill="1" applyAlignment="1"/>
    <xf numFmtId="0" fontId="2" fillId="0" borderId="0" xfId="0" applyFont="1" applyAlignment="1"/>
    <xf numFmtId="0" fontId="5" fillId="5" borderId="2" xfId="0" applyFont="1" applyFill="1" applyBorder="1" applyAlignment="1"/>
    <xf numFmtId="0" fontId="3" fillId="5" borderId="2" xfId="0" applyFont="1" applyFill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2" fillId="0" borderId="8" xfId="0" applyFont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7" fontId="2" fillId="0" borderId="4" xfId="0" applyNumberFormat="1" applyFont="1" applyFill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/>
    </xf>
    <xf numFmtId="167" fontId="2" fillId="5" borderId="2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7" fillId="0" borderId="15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/>
    </xf>
    <xf numFmtId="167" fontId="2" fillId="0" borderId="15" xfId="0" applyNumberFormat="1" applyFont="1" applyFill="1" applyBorder="1" applyAlignment="1">
      <alignment horizontal="left"/>
    </xf>
    <xf numFmtId="2" fontId="6" fillId="0" borderId="14" xfId="0" applyNumberFormat="1" applyFont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right"/>
    </xf>
    <xf numFmtId="2" fontId="5" fillId="6" borderId="2" xfId="0" applyNumberFormat="1" applyFont="1" applyFill="1" applyBorder="1" applyAlignment="1">
      <alignment horizontal="right"/>
    </xf>
  </cellXfs>
  <cellStyles count="3"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colors>
    <mruColors>
      <color rgb="FF269A73"/>
      <color rgb="FF6E7D67"/>
      <color rgb="FF6666FF"/>
      <color rgb="FFFA16D9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84667</xdr:colOff>
      <xdr:row>3</xdr:row>
      <xdr:rowOff>10585</xdr:rowOff>
    </xdr:from>
    <xdr:to>
      <xdr:col>3</xdr:col>
      <xdr:colOff>190500</xdr:colOff>
      <xdr:row>7</xdr:row>
      <xdr:rowOff>13230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92668"/>
          <a:ext cx="6127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2:F48"/>
  <sheetViews>
    <sheetView tabSelected="1" zoomScale="80" zoomScaleNormal="80" workbookViewId="0">
      <selection activeCell="G1" sqref="G1:G1048576"/>
    </sheetView>
  </sheetViews>
  <sheetFormatPr baseColWidth="10" defaultRowHeight="15"/>
  <cols>
    <col min="1" max="1" width="3" customWidth="1"/>
    <col min="2" max="2" width="7.28515625" customWidth="1"/>
    <col min="3" max="3" width="83" customWidth="1"/>
    <col min="4" max="4" width="9.7109375" customWidth="1"/>
    <col min="5" max="5" width="10.85546875" customWidth="1"/>
    <col min="6" max="6" width="18.42578125" customWidth="1"/>
    <col min="8" max="9" width="13.140625" bestFit="1" customWidth="1"/>
  </cols>
  <sheetData>
    <row r="2" spans="2:6" ht="15.75" customHeight="1"/>
    <row r="3" spans="2:6">
      <c r="B3" s="26"/>
      <c r="C3" s="26"/>
      <c r="D3" s="26"/>
      <c r="E3" s="26"/>
      <c r="F3" s="26"/>
    </row>
    <row r="4" spans="2:6">
      <c r="B4" s="1"/>
      <c r="C4" s="27"/>
      <c r="D4" s="27"/>
      <c r="E4" s="27"/>
      <c r="F4" s="2"/>
    </row>
    <row r="5" spans="2:6">
      <c r="B5" s="1"/>
      <c r="C5" s="27"/>
      <c r="D5" s="27"/>
      <c r="E5" s="27"/>
      <c r="F5" s="2"/>
    </row>
    <row r="6" spans="2:6" ht="78.75">
      <c r="B6" s="1"/>
      <c r="C6" s="27"/>
      <c r="D6" s="27"/>
      <c r="E6" s="36" t="s">
        <v>0</v>
      </c>
      <c r="F6" s="37" t="s">
        <v>51</v>
      </c>
    </row>
    <row r="7" spans="2:6" ht="15.75">
      <c r="B7" s="1"/>
      <c r="C7" s="27"/>
      <c r="D7" s="27"/>
      <c r="E7" s="3" t="s">
        <v>1</v>
      </c>
      <c r="F7" s="4" t="s">
        <v>21</v>
      </c>
    </row>
    <row r="8" spans="2:6" ht="16.5" thickBot="1">
      <c r="B8" s="1"/>
      <c r="C8" s="27"/>
      <c r="D8" s="27"/>
      <c r="E8" s="34" t="s">
        <v>2</v>
      </c>
      <c r="F8" s="35">
        <v>44105</v>
      </c>
    </row>
    <row r="9" spans="2:6" ht="15.75" thickBot="1">
      <c r="B9" s="5" t="s">
        <v>3</v>
      </c>
      <c r="C9" s="6" t="s">
        <v>4</v>
      </c>
      <c r="D9" s="6" t="s">
        <v>5</v>
      </c>
      <c r="E9" s="6" t="s">
        <v>6</v>
      </c>
      <c r="F9" s="6" t="s">
        <v>7</v>
      </c>
    </row>
    <row r="10" spans="2:6" ht="16.5" thickBot="1">
      <c r="B10" s="51" t="s">
        <v>29</v>
      </c>
      <c r="C10" s="52"/>
      <c r="D10" s="52"/>
      <c r="E10" s="52"/>
      <c r="F10" s="53"/>
    </row>
    <row r="11" spans="2:6" ht="15.75" thickBot="1">
      <c r="B11" s="54" t="s">
        <v>8</v>
      </c>
      <c r="C11" s="55"/>
      <c r="D11" s="55"/>
      <c r="E11" s="55"/>
      <c r="F11" s="56"/>
    </row>
    <row r="12" spans="2:6" ht="15.75" thickBot="1">
      <c r="B12" s="7">
        <v>1</v>
      </c>
      <c r="C12" s="28" t="s">
        <v>27</v>
      </c>
      <c r="D12" s="29"/>
      <c r="E12" s="29"/>
      <c r="F12" s="8"/>
    </row>
    <row r="13" spans="2:6">
      <c r="B13" s="9">
        <f>B12+0.01</f>
        <v>1.01</v>
      </c>
      <c r="C13" s="41" t="s">
        <v>22</v>
      </c>
      <c r="D13" s="12">
        <v>46</v>
      </c>
      <c r="E13" s="11" t="s">
        <v>10</v>
      </c>
      <c r="F13" s="38"/>
    </row>
    <row r="14" spans="2:6" ht="15.75" thickBot="1">
      <c r="B14" s="9">
        <f t="shared" ref="B14:B21" si="0">B13+0.01</f>
        <v>1.02</v>
      </c>
      <c r="C14" s="41" t="s">
        <v>23</v>
      </c>
      <c r="D14" s="12">
        <v>13</v>
      </c>
      <c r="E14" s="11" t="s">
        <v>10</v>
      </c>
      <c r="F14" s="38"/>
    </row>
    <row r="15" spans="2:6" ht="15.75" thickBot="1">
      <c r="B15" s="7">
        <v>2</v>
      </c>
      <c r="C15" s="28" t="s">
        <v>26</v>
      </c>
      <c r="D15" s="14"/>
      <c r="E15" s="14"/>
      <c r="F15" s="40"/>
    </row>
    <row r="16" spans="2:6">
      <c r="B16" s="45">
        <f>B15+0.01</f>
        <v>2.0099999999999998</v>
      </c>
      <c r="C16" s="10" t="s">
        <v>24</v>
      </c>
      <c r="D16" s="12">
        <f>1245.5</f>
        <v>1245.5</v>
      </c>
      <c r="E16" s="42" t="s">
        <v>9</v>
      </c>
      <c r="F16" s="38"/>
    </row>
    <row r="17" spans="2:6">
      <c r="B17" s="9">
        <f t="shared" si="0"/>
        <v>2.0199999999999996</v>
      </c>
      <c r="C17" s="10" t="s">
        <v>30</v>
      </c>
      <c r="D17" s="12">
        <f>D16</f>
        <v>1245.5</v>
      </c>
      <c r="E17" s="42" t="s">
        <v>9</v>
      </c>
      <c r="F17" s="38"/>
    </row>
    <row r="18" spans="2:6">
      <c r="B18" s="9">
        <f t="shared" si="0"/>
        <v>2.0299999999999994</v>
      </c>
      <c r="C18" s="10" t="s">
        <v>31</v>
      </c>
      <c r="D18" s="12">
        <v>466.65</v>
      </c>
      <c r="E18" s="42" t="s">
        <v>9</v>
      </c>
      <c r="F18" s="38"/>
    </row>
    <row r="19" spans="2:6">
      <c r="B19" s="9">
        <f t="shared" si="0"/>
        <v>2.0399999999999991</v>
      </c>
      <c r="C19" s="10" t="s">
        <v>32</v>
      </c>
      <c r="D19" s="12">
        <v>466.65</v>
      </c>
      <c r="E19" s="42" t="s">
        <v>9</v>
      </c>
      <c r="F19" s="38"/>
    </row>
    <row r="20" spans="2:6">
      <c r="B20" s="9">
        <f t="shared" si="0"/>
        <v>2.0499999999999989</v>
      </c>
      <c r="C20" s="10" t="s">
        <v>28</v>
      </c>
      <c r="D20" s="12">
        <v>6</v>
      </c>
      <c r="E20" s="11" t="s">
        <v>10</v>
      </c>
      <c r="F20" s="38"/>
    </row>
    <row r="21" spans="2:6">
      <c r="B21" s="9">
        <f t="shared" si="0"/>
        <v>2.0599999999999987</v>
      </c>
      <c r="C21" s="10" t="s">
        <v>33</v>
      </c>
      <c r="D21" s="12">
        <v>8</v>
      </c>
      <c r="E21" s="11" t="s">
        <v>10</v>
      </c>
      <c r="F21" s="38"/>
    </row>
    <row r="22" spans="2:6" ht="15.75" thickBot="1">
      <c r="B22" s="9">
        <f>B21+0.01</f>
        <v>2.0699999999999985</v>
      </c>
      <c r="C22" s="10" t="s">
        <v>25</v>
      </c>
      <c r="D22" s="12">
        <v>224</v>
      </c>
      <c r="E22" s="11" t="s">
        <v>20</v>
      </c>
      <c r="F22" s="38"/>
    </row>
    <row r="23" spans="2:6" ht="16.5" thickBot="1">
      <c r="B23" s="51" t="s">
        <v>34</v>
      </c>
      <c r="C23" s="52"/>
      <c r="D23" s="52"/>
      <c r="E23" s="52"/>
      <c r="F23" s="53"/>
    </row>
    <row r="24" spans="2:6" ht="15.75" thickBot="1">
      <c r="B24" s="7">
        <v>3</v>
      </c>
      <c r="C24" s="28" t="s">
        <v>35</v>
      </c>
      <c r="D24" s="29"/>
      <c r="E24" s="29"/>
      <c r="F24" s="8"/>
    </row>
    <row r="25" spans="2:6">
      <c r="B25" s="9">
        <f>B24+0.01</f>
        <v>3.01</v>
      </c>
      <c r="C25" s="41" t="s">
        <v>36</v>
      </c>
      <c r="D25" s="47">
        <v>344.25</v>
      </c>
      <c r="E25" s="42" t="s">
        <v>9</v>
      </c>
      <c r="F25" s="38"/>
    </row>
    <row r="26" spans="2:6">
      <c r="B26" s="9">
        <f t="shared" ref="B26:B33" si="1">B25+0.01</f>
        <v>3.0199999999999996</v>
      </c>
      <c r="C26" s="10" t="s">
        <v>37</v>
      </c>
      <c r="D26" s="12">
        <v>8</v>
      </c>
      <c r="E26" s="11" t="s">
        <v>10</v>
      </c>
      <c r="F26" s="38"/>
    </row>
    <row r="27" spans="2:6">
      <c r="B27" s="9">
        <f t="shared" si="1"/>
        <v>3.0299999999999994</v>
      </c>
      <c r="C27" s="10" t="s">
        <v>38</v>
      </c>
      <c r="D27" s="12">
        <f>D25</f>
        <v>344.25</v>
      </c>
      <c r="E27" s="42" t="s">
        <v>9</v>
      </c>
      <c r="F27" s="38"/>
    </row>
    <row r="28" spans="2:6">
      <c r="B28" s="9">
        <f t="shared" si="1"/>
        <v>3.0399999999999991</v>
      </c>
      <c r="C28" s="10" t="s">
        <v>39</v>
      </c>
      <c r="D28" s="12">
        <f>D27</f>
        <v>344.25</v>
      </c>
      <c r="E28" s="42" t="s">
        <v>9</v>
      </c>
      <c r="F28" s="38"/>
    </row>
    <row r="29" spans="2:6">
      <c r="B29" s="9">
        <f t="shared" si="1"/>
        <v>3.0499999999999989</v>
      </c>
      <c r="C29" s="10" t="s">
        <v>40</v>
      </c>
      <c r="D29" s="12">
        <f>D28</f>
        <v>344.25</v>
      </c>
      <c r="E29" s="42" t="s">
        <v>9</v>
      </c>
      <c r="F29" s="38"/>
    </row>
    <row r="30" spans="2:6">
      <c r="B30" s="9">
        <f t="shared" si="1"/>
        <v>3.0599999999999987</v>
      </c>
      <c r="C30" s="10" t="s">
        <v>41</v>
      </c>
      <c r="D30" s="12">
        <v>90.15</v>
      </c>
      <c r="E30" s="42" t="s">
        <v>9</v>
      </c>
      <c r="F30" s="38"/>
    </row>
    <row r="31" spans="2:6">
      <c r="B31" s="9">
        <f t="shared" si="1"/>
        <v>3.0699999999999985</v>
      </c>
      <c r="C31" s="10" t="s">
        <v>42</v>
      </c>
      <c r="D31" s="12">
        <v>78</v>
      </c>
      <c r="E31" s="11" t="s">
        <v>20</v>
      </c>
      <c r="F31" s="38"/>
    </row>
    <row r="32" spans="2:6">
      <c r="B32" s="9">
        <f t="shared" si="1"/>
        <v>3.0799999999999983</v>
      </c>
      <c r="C32" s="10" t="s">
        <v>43</v>
      </c>
      <c r="D32" s="12">
        <v>1</v>
      </c>
      <c r="E32" s="11" t="s">
        <v>44</v>
      </c>
      <c r="F32" s="38"/>
    </row>
    <row r="33" spans="2:6">
      <c r="B33" s="9">
        <f t="shared" si="1"/>
        <v>3.0899999999999981</v>
      </c>
      <c r="C33" s="10" t="s">
        <v>45</v>
      </c>
      <c r="D33" s="12">
        <v>1</v>
      </c>
      <c r="E33" s="11" t="s">
        <v>44</v>
      </c>
      <c r="F33" s="38"/>
    </row>
    <row r="34" spans="2:6">
      <c r="B34" s="9">
        <f>B33+0.01</f>
        <v>3.0999999999999979</v>
      </c>
      <c r="C34" s="10" t="s">
        <v>46</v>
      </c>
      <c r="D34" s="12">
        <v>3.9</v>
      </c>
      <c r="E34" s="42" t="s">
        <v>9</v>
      </c>
      <c r="F34" s="38"/>
    </row>
    <row r="35" spans="2:6" ht="15.75" thickBot="1">
      <c r="B35" s="9">
        <f>B34+0.01</f>
        <v>3.1099999999999977</v>
      </c>
      <c r="C35" s="46" t="s">
        <v>47</v>
      </c>
      <c r="D35" s="48">
        <v>1</v>
      </c>
      <c r="E35" s="11" t="s">
        <v>48</v>
      </c>
      <c r="F35" s="49"/>
    </row>
    <row r="36" spans="2:6" ht="15.75" thickBot="1">
      <c r="B36" s="7">
        <v>4</v>
      </c>
      <c r="C36" s="28" t="s">
        <v>49</v>
      </c>
      <c r="D36" s="14"/>
      <c r="E36" s="14"/>
      <c r="F36" s="40"/>
    </row>
    <row r="37" spans="2:6" ht="15.75" thickBot="1">
      <c r="B37" s="50">
        <f>B36+0.01</f>
        <v>4.01</v>
      </c>
      <c r="C37" s="10" t="s">
        <v>50</v>
      </c>
      <c r="D37" s="48">
        <v>1</v>
      </c>
      <c r="E37" s="11" t="s">
        <v>48</v>
      </c>
      <c r="F37" s="49"/>
    </row>
    <row r="38" spans="2:6" ht="15.75" thickBot="1">
      <c r="B38" s="57" t="s">
        <v>11</v>
      </c>
      <c r="C38" s="58"/>
      <c r="D38" s="58"/>
      <c r="E38" s="58"/>
      <c r="F38" s="58"/>
    </row>
    <row r="39" spans="2:6">
      <c r="B39" s="15">
        <v>5</v>
      </c>
      <c r="C39" s="30" t="s">
        <v>12</v>
      </c>
      <c r="D39" s="43">
        <v>10</v>
      </c>
      <c r="E39" s="16" t="s">
        <v>13</v>
      </c>
      <c r="F39" s="17"/>
    </row>
    <row r="40" spans="2:6">
      <c r="B40" s="18">
        <f>B39+0.01</f>
        <v>5.01</v>
      </c>
      <c r="C40" s="31" t="s">
        <v>14</v>
      </c>
      <c r="D40" s="44">
        <v>3</v>
      </c>
      <c r="E40" s="13" t="s">
        <v>13</v>
      </c>
      <c r="F40" s="19"/>
    </row>
    <row r="41" spans="2:6" ht="15.75" thickBot="1">
      <c r="B41" s="39">
        <f>B40+0.01</f>
        <v>5.0199999999999996</v>
      </c>
      <c r="C41" s="31" t="s">
        <v>15</v>
      </c>
      <c r="D41" s="44">
        <v>4</v>
      </c>
      <c r="E41" s="13" t="s">
        <v>13</v>
      </c>
      <c r="F41" s="19"/>
    </row>
    <row r="42" spans="2:6" ht="15.75" thickBot="1">
      <c r="B42" s="59" t="s">
        <v>16</v>
      </c>
      <c r="C42" s="60"/>
      <c r="D42" s="60"/>
      <c r="E42" s="60"/>
      <c r="F42" s="60"/>
    </row>
    <row r="43" spans="2:6">
      <c r="B43" s="15">
        <f>+B39+1</f>
        <v>6</v>
      </c>
      <c r="C43" s="30" t="s">
        <v>17</v>
      </c>
      <c r="D43" s="43">
        <v>10</v>
      </c>
      <c r="E43" s="16" t="s">
        <v>13</v>
      </c>
      <c r="F43" s="17"/>
    </row>
    <row r="44" spans="2:6">
      <c r="B44" s="20">
        <f>+B43+1</f>
        <v>7</v>
      </c>
      <c r="C44" s="31" t="s">
        <v>18</v>
      </c>
      <c r="D44" s="44">
        <v>18</v>
      </c>
      <c r="E44" s="13" t="s">
        <v>13</v>
      </c>
      <c r="F44" s="19"/>
    </row>
    <row r="45" spans="2:6" ht="15.75" thickBot="1">
      <c r="B45" s="21"/>
      <c r="C45" s="32"/>
      <c r="D45" s="32"/>
      <c r="E45" s="32"/>
      <c r="F45" s="22"/>
    </row>
    <row r="46" spans="2:6">
      <c r="B46" s="23"/>
      <c r="C46" s="33"/>
      <c r="D46" s="33"/>
      <c r="E46" s="33"/>
      <c r="F46" s="24" t="s">
        <v>19</v>
      </c>
    </row>
    <row r="47" spans="2:6">
      <c r="B47" s="1"/>
      <c r="C47" s="27"/>
      <c r="D47" s="27"/>
      <c r="E47" s="27"/>
      <c r="F47" s="2"/>
    </row>
    <row r="48" spans="2:6">
      <c r="B48" s="27"/>
      <c r="C48" s="25"/>
      <c r="D48" s="25"/>
      <c r="E48" s="25"/>
      <c r="F48" s="25"/>
    </row>
  </sheetData>
  <mergeCells count="5">
    <mergeCell ref="B10:F10"/>
    <mergeCell ref="B11:F11"/>
    <mergeCell ref="B38:F38"/>
    <mergeCell ref="B42:F42"/>
    <mergeCell ref="B23:F23"/>
  </mergeCells>
  <pageMargins left="0.7" right="0.7" top="0.75" bottom="0.75" header="0.3" footer="0.3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2019-09-10T13:38:42Z</cp:lastPrinted>
  <dcterms:created xsi:type="dcterms:W3CDTF">2017-08-11T12:21:01Z</dcterms:created>
  <dcterms:modified xsi:type="dcterms:W3CDTF">2021-04-20T14:16:11Z</dcterms:modified>
</cp:coreProperties>
</file>